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  <definedName name="_xlnm.Print_Area" localSheetId="0">Лист1!$A$1:$F$80</definedName>
  </definedNames>
  <calcPr calcId="181029"/>
</workbook>
</file>

<file path=xl/calcChain.xml><?xml version="1.0" encoding="utf-8"?>
<calcChain xmlns="http://schemas.openxmlformats.org/spreadsheetml/2006/main">
  <c r="F75" i="1" l="1"/>
  <c r="F76" i="1"/>
  <c r="F67" i="1" l="1"/>
  <c r="E65" i="1"/>
  <c r="F65" i="1" s="1"/>
  <c r="D65" i="1"/>
  <c r="F63" i="1"/>
  <c r="F61" i="1"/>
  <c r="F60" i="1"/>
  <c r="E59" i="1"/>
  <c r="D59" i="1"/>
  <c r="F57" i="1"/>
  <c r="F56" i="1"/>
  <c r="E55" i="1"/>
  <c r="D55" i="1"/>
  <c r="F53" i="1"/>
  <c r="E52" i="1"/>
  <c r="D52" i="1"/>
  <c r="F50" i="1"/>
  <c r="F48" i="1"/>
  <c r="E46" i="1"/>
  <c r="F46" i="1" s="1"/>
  <c r="D46" i="1"/>
  <c r="E41" i="1"/>
  <c r="F39" i="1"/>
  <c r="F38" i="1"/>
  <c r="F37" i="1"/>
  <c r="E36" i="1"/>
  <c r="D36" i="1"/>
  <c r="F34" i="1"/>
  <c r="F33" i="1"/>
  <c r="E32" i="1"/>
  <c r="F32" i="1" s="1"/>
  <c r="D32" i="1"/>
  <c r="F30" i="1"/>
  <c r="F29" i="1"/>
  <c r="F27" i="1"/>
  <c r="E26" i="1"/>
  <c r="D26" i="1"/>
  <c r="F26" i="1" s="1"/>
  <c r="F24" i="1"/>
  <c r="F23" i="1"/>
  <c r="F22" i="1"/>
  <c r="F21" i="1"/>
  <c r="D20" i="1"/>
  <c r="F20" i="1" s="1"/>
  <c r="E19" i="1"/>
  <c r="F17" i="1"/>
  <c r="E16" i="1"/>
  <c r="F16" i="1" s="1"/>
  <c r="D16" i="1"/>
  <c r="F52" i="1" l="1"/>
  <c r="F55" i="1"/>
  <c r="F36" i="1"/>
  <c r="F59" i="1"/>
  <c r="D19" i="1"/>
  <c r="D14" i="1" s="1"/>
  <c r="E14" i="1"/>
  <c r="D70" i="1"/>
  <c r="F14" i="1" l="1"/>
  <c r="F19" i="1"/>
  <c r="E70" i="1"/>
  <c r="F71" i="1" l="1"/>
  <c r="F72" i="1"/>
  <c r="F73" i="1"/>
  <c r="F74" i="1"/>
  <c r="E69" i="1" l="1"/>
  <c r="D69" i="1"/>
  <c r="D80" i="1" s="1"/>
  <c r="F69" i="1" l="1"/>
  <c r="F70" i="1"/>
  <c r="E80" i="1"/>
  <c r="F80" i="1" l="1"/>
</calcChain>
</file>

<file path=xl/sharedStrings.xml><?xml version="1.0" encoding="utf-8"?>
<sst xmlns="http://schemas.openxmlformats.org/spreadsheetml/2006/main" count="118" uniqueCount="118">
  <si>
    <t xml:space="preserve">           Код</t>
  </si>
  <si>
    <t>Наименование групп, подгрупп и статей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</si>
  <si>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</si>
  <si>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</si>
  <si>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</si>
  <si>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вменённый доход для отдельных видов деятельности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</si>
  <si>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</si>
  <si>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</si>
  <si>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</si>
  <si>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</si>
  <si>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</si>
  <si>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</si>
  <si>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</si>
  <si>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</si>
  <si>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</si>
  <si>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</si>
  <si>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</si>
  <si>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</si>
  <si>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1 00 00000 00 0000 000</t>
  </si>
  <si>
    <t>1 01 00000 00 0000 000</t>
  </si>
  <si>
    <t>1 01 02000 01 0000 110</t>
  </si>
  <si>
    <t>1 05 00000 00 0000 000</t>
  </si>
  <si>
    <t>1 05 02000 02 0000 110</t>
  </si>
  <si>
    <t>1 06 00000 00 0000 000</t>
  </si>
  <si>
    <t>1 06 01000 00 0000 110</t>
  </si>
  <si>
    <t>1 06 06000 00 0000 110</t>
  </si>
  <si>
    <t>1 08 00000 00 0000 000</t>
  </si>
  <si>
    <t>1 08 03000 01 0000 110</t>
  </si>
  <si>
    <t>1 08 07000 01 0000 110</t>
  </si>
  <si>
    <t>1 11 00000 00 0000 000</t>
  </si>
  <si>
    <t>1 11 01000 00 0000 120</t>
  </si>
  <si>
    <t>1 11 05000 00 0000 120</t>
  </si>
  <si>
    <t>1 11 07000 00 0000 120</t>
  </si>
  <si>
    <t>1 12 00000 00 0000 000</t>
  </si>
  <si>
    <t>1 12 01000 01 0000 120</t>
  </si>
  <si>
    <t>1 14 00000 00 0000 000</t>
  </si>
  <si>
    <t>1 16 00000 00 0000 000</t>
  </si>
  <si>
    <t>тыс.руб.</t>
  </si>
  <si>
    <t>Доходы в виде прибыли, приходящейся на доли в уставных (складочных) капиталах хозяйственных товариществ и обществ,  или дивидендов по акциям, принадлежащим Российской Федерации, субъектам Российской Федерации или муниципальным образованиям</t>
  </si>
  <si>
    <t>1 11 09000 00 0000 120</t>
  </si>
  <si>
    <t>1 14 02000 00 0000 000</t>
  </si>
  <si>
    <t>НАЛОГОВЫЕ И НЕНАЛОГОВЫЕ ДОХОДЫ</t>
  </si>
  <si>
    <t>1 03 00000 00 0000 000</t>
  </si>
  <si>
    <t>НАЛОГИ НА ТОВАРЫ (РАБОТЫ, УСЛУГИ), РЕАЛИЗУЕМЫЕ НА ТЕРРИТОРИИ РОССИЙСКОЙ ФЕДЕРАЦИИ</t>
  </si>
  <si>
    <t>1 05 03000 01 0000 110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</si>
  <si>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</si>
  <si>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</si>
  <si>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Доходы от оказания платных услуг (работ)</t>
  </si>
  <si>
    <t>1 13 00000 00 0000 000</t>
  </si>
  <si>
    <t>1 13 01000 00 0000 130</t>
  </si>
  <si>
    <t>1 03 02000 01 0000 110</t>
  </si>
  <si>
    <t>Акцизы по подакцизным товарам (продукции), производимым на территории Российской Федерации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</si>
  <si>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</si>
  <si>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</si>
  <si>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2 00 00000 00 0000 000</t>
  </si>
  <si>
    <t>БЕЗВОЗМЕЗДНЫЕ ПОСТУПЛЕНИЯ</t>
  </si>
  <si>
    <t>2 02 00000 00 0000 000</t>
  </si>
  <si>
    <t>Безвозмездные  поступления  от   других бюджетов бюджетной  системы 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</si>
  <si>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</si>
  <si>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</si>
  <si>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2 07 00000 00 0000 000</t>
  </si>
  <si>
    <t>Прочие безвозмездные поступления</t>
  </si>
  <si>
    <t>ИТОГО ДОХОДОВ</t>
  </si>
  <si>
    <t>1 17 00000 00 0000 000</t>
  </si>
  <si>
    <t>ПРОЧИЕ НЕНАЛОГОВЫЕ ДОХОДЫ</t>
  </si>
  <si>
    <t>Налог, взимаемый в связи с применением упрощенной системы налогообложения</t>
  </si>
  <si>
    <t>1 05 01000 00 0000 110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</si>
  <si>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</si>
  <si>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</si>
  <si>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</si>
  <si>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</si>
  <si>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1 13 02000 00 0000 130</t>
  </si>
  <si>
    <t>Доходы от компенсации затрат государства</t>
  </si>
  <si>
    <t>Безвозмездные  поступления  от  негосударственных организаций</t>
  </si>
  <si>
    <t>2 04 00000 00 0000 000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</si>
  <si>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</si>
  <si>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Отчёт об исполнении бюджета городского округа </t>
  </si>
  <si>
    <t xml:space="preserve">Исполнение доходов бюджета </t>
  </si>
  <si>
    <t>Кассовое исполнение</t>
  </si>
  <si>
    <t>% исполнения</t>
  </si>
  <si>
    <t>2 18 00000 00 0000 000</t>
  </si>
  <si>
    <t>2 19 00000 00 0000 000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</si>
  <si>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</si>
  <si>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</si>
  <si>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</si>
  <si>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</si>
  <si>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</si>
  <si>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</si>
  <si>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</si>
  <si>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</si>
  <si>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казённых) 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</si>
  <si>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</si>
  <si>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ОКАЗАНИЯ ПЛАТНЫХ УСЛУГ (РАБОТ) И КОМПЕНСАЦИИ ЗАТРАТ ГОСУДАРСТВА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</si>
  <si>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</si>
  <si>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</si>
  <si>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казённых)</t>
  </si>
  <si>
    <t>1 17 01000 00 0000 180</t>
  </si>
  <si>
    <t>Невыясненные поступления</t>
  </si>
  <si>
    <t>1 17 05040 04 0000 180</t>
  </si>
  <si>
    <t>Прочие неналоговые доходы бюджетов городских округов</t>
  </si>
  <si>
    <t>2 02 10000 00 0000 150</t>
  </si>
  <si>
    <t>2 02 20000 00 0000 150</t>
  </si>
  <si>
    <t>Утвержденный план</t>
  </si>
  <si>
    <t xml:space="preserve"> 1 05 04010 02 0000 110</t>
  </si>
  <si>
    <t>Утверждён постановлением администрации</t>
  </si>
  <si>
    <t>городского округа Тольятти</t>
  </si>
  <si>
    <t>от _________ № _________</t>
  </si>
  <si>
    <t>ЗАДОЛЖЕННОСТЬ И ПЕРЕРАСЧЁТЫ ПО ОТМЕНЁННЫМ НАЛОГАМ, СБОРАМ И ИНЫМ ОБЯЗАТЕЛЬНЫМ ПЛАТЕЖАМ</t>
  </si>
  <si>
    <t>1 09 00000 00 0000 000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</si>
  <si>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</si>
  <si>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1 09 04050 00 0000 110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</si>
  <si>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</si>
  <si>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1 09 07010 00 0000 110</t>
  </si>
  <si>
    <t>Налог на рекламу,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</si>
  <si>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1 09 07050 00 0000 110</t>
  </si>
  <si>
    <t>Прочие местные налоги и сборы,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</si>
  <si>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Тольятти за I полугодие 2024 года</t>
  </si>
  <si>
    <t xml:space="preserve">городского округа Тольятти за I полугодие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</si>
</sst>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7030A0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rgb="FF92D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left" wrapText="1"/>
    </xf>
    <xf numFmtId="3" fontId="10" fillId="0" borderId="0" xfId="0" applyNumberFormat="1" applyFont="1" applyAlignment="1">
      <alignment horizontal="center" wrapText="1"/>
    </xf>
    <xf numFmtId="3" fontId="6" fillId="0" borderId="0" xfId="0" applyNumberFormat="1" applyFont="1"/>
    <xf numFmtId="3" fontId="13" fillId="0" borderId="0" xfId="0" applyNumberFormat="1" applyFont="1"/>
    <xf numFmtId="0" fontId="1" fillId="0" borderId="0" xfId="0" applyFont="1" applyAlignment="1">
      <alignment wrapText="1"/>
    </xf>
    <xf numFmtId="3" fontId="14" fillId="0" borderId="0" xfId="0" applyNumberFormat="1" applyFont="1"/>
    <xf numFmtId="0" fontId="1" fillId="0" borderId="0" xfId="0" applyFont="1" applyAlignment="1">
      <alignment vertical="center"/>
    </xf>
    <xf numFmtId="0" fontId="14" fillId="0" borderId="0" xfId="0" applyFont="1"/>
    <xf numFmtId="3" fontId="8" fillId="0" borderId="0" xfId="0" applyNumberFormat="1" applyFont="1"/>
    <xf numFmtId="0" fontId="1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9" fillId="0" borderId="0" xfId="0" applyNumberFormat="1" applyFont="1"/>
    <xf numFmtId="3" fontId="9" fillId="2" borderId="0" xfId="0" applyNumberFormat="1" applyFont="1" applyFill="1"/>
    <xf numFmtId="3" fontId="12" fillId="0" borderId="0" xfId="0" applyNumberFormat="1" applyFont="1" applyAlignment="1">
      <alignment horizontal="center" wrapText="1"/>
    </xf>
    <xf numFmtId="3" fontId="11" fillId="0" borderId="0" xfId="0" applyNumberFormat="1" applyFont="1"/>
    <xf numFmtId="0" fontId="16" fillId="0" borderId="0" xfId="0" applyFont="1"/>
    <xf numFmtId="3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/>
    </xf>
    <xf numFmtId="3" fontId="19" fillId="0" borderId="0" xfId="0" applyNumberFormat="1" applyFont="1"/>
    <xf numFmtId="3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7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3" fontId="6" fillId="2" borderId="1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Border="1" applyAlignment="1">
      <alignment wrapText="1"/>
    </xf>
    <xf numFmtId="3" fontId="1" fillId="0" borderId="1" xfId="0" applyNumberFormat="1" applyFont="1" applyBorder="1"/>
    <xf numFmtId="164" fontId="1" fillId="0" borderId="1" xfId="0" applyNumberFormat="1" applyFont="1" applyBorder="1"/>
    <xf numFmtId="3" fontId="3" fillId="0" borderId="1" xfId="0" applyNumberFormat="1" applyFont="1" applyBorder="1"/>
    <xf numFmtId="164" fontId="3" fillId="2" borderId="1" xfId="0" applyNumberFormat="1" applyFont="1" applyFill="1" applyBorder="1"/>
    <xf numFmtId="0" fontId="1" fillId="2" borderId="1" xfId="0" applyFont="1" applyFill="1" applyBorder="1"/>
    <xf numFmtId="164" fontId="3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3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304800</xdr:rowOff>
    </xdr:from>
    <xdr:to>
      <xdr:col>3</xdr:col>
      <xdr:colOff>0</xdr:colOff>
      <xdr:row>11</xdr:row>
      <xdr:rowOff>304800</xdr:rowOff>
    </xdr:to>
    <xdr:sp macro="" textlink="">
      <xdr:nvSpPr>
        <xdr:cNvPr id="1361" name="Line 1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>
          <a:spLocks noChangeShapeType="1"/>
        </xdr:cNvSpPr>
      </xdr:nvSpPr>
      <xdr:spPr bwMode="auto">
        <a:xfrm flipV="1">
          <a:off x="57531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304800</xdr:rowOff>
    </xdr:from>
    <xdr:to>
      <xdr:col>3</xdr:col>
      <xdr:colOff>0</xdr:colOff>
      <xdr:row>11</xdr:row>
      <xdr:rowOff>304800</xdr:rowOff>
    </xdr:to>
    <xdr:sp macro="" textlink="">
      <xdr:nvSpPr>
        <xdr:cNvPr id="1362" name="Line 2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>
          <a:spLocks noChangeShapeType="1"/>
        </xdr:cNvSpPr>
      </xdr:nvSpPr>
      <xdr:spPr bwMode="auto">
        <a:xfrm flipV="1">
          <a:off x="57531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304800</xdr:rowOff>
    </xdr:from>
    <xdr:to>
      <xdr:col>3</xdr:col>
      <xdr:colOff>0</xdr:colOff>
      <xdr:row>11</xdr:row>
      <xdr:rowOff>304800</xdr:rowOff>
    </xdr:to>
    <xdr:sp macro="" textlink="">
      <xdr:nvSpPr>
        <xdr:cNvPr id="1363" name="Line 3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>
          <a:spLocks noChangeShapeType="1"/>
        </xdr:cNvSpPr>
      </xdr:nvSpPr>
      <xdr:spPr bwMode="auto">
        <a:xfrm flipV="1">
          <a:off x="57531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3"/>
  <sheetViews>
    <sheetView showZeros="0" tabSelected="1" view="pageBreakPreview" zoomScaleNormal="100" zoomScaleSheetLayoutView="100" workbookViewId="0">
      <selection activeCell="D83" sqref="D83"/>
    </sheetView>
  </sheetViews>
  <sheetFormatPr defaultRowHeight="16.5" x14ac:dyDescent="0.25"/>
  <cols>
    <col min="1" max="1" width="0.42578125" style="1" customWidth="1"/>
    <col min="2" max="2" width="25.85546875" style="1" customWidth="1"/>
    <col min="3" max="3" width="68.7109375" style="1" customWidth="1"/>
    <col min="4" max="4" width="16.28515625" style="2" customWidth="1"/>
    <col min="5" max="5" width="15.28515625" style="2" customWidth="1"/>
    <col min="6" max="6" width="12.7109375" style="2" customWidth="1"/>
    <col min="7" max="7" width="15.140625" style="1" customWidth="1"/>
    <col min="8" max="8" width="15.42578125" style="1" customWidth="1"/>
    <col min="9" max="9" width="12.7109375" style="1" customWidth="1"/>
    <col min="10" max="10" width="13.5703125" style="1" customWidth="1"/>
    <col min="11" max="11" width="12" style="1" customWidth="1"/>
    <col min="12" max="12" width="12.7109375" style="1" customWidth="1"/>
    <col min="13" max="16384" width="9.140625" style="1"/>
  </cols>
  <sheetData>
    <row r="1" spans="2:6" x14ac:dyDescent="0.25">
      <c r="D1" s="37"/>
      <c r="E1" s="37"/>
      <c r="F1" s="38" t="s">
        <v>104</v>
      </c>
    </row>
    <row r="2" spans="2:6" x14ac:dyDescent="0.25">
      <c r="D2" s="39"/>
      <c r="E2" s="37"/>
      <c r="F2" s="38" t="s">
        <v>105</v>
      </c>
    </row>
    <row r="3" spans="2:6" x14ac:dyDescent="0.25">
      <c r="D3" s="39"/>
      <c r="E3" s="37"/>
      <c r="F3" s="38" t="s">
        <v>106</v>
      </c>
    </row>
    <row r="4" spans="2:6" x14ac:dyDescent="0.25">
      <c r="D4" s="4"/>
      <c r="E4" s="4"/>
      <c r="F4" s="5"/>
    </row>
    <row r="5" spans="2:6" ht="22.5" x14ac:dyDescent="0.3">
      <c r="B5" s="73" t="s">
        <v>76</v>
      </c>
      <c r="C5" s="73"/>
      <c r="D5" s="73"/>
      <c r="E5" s="73"/>
      <c r="F5" s="73"/>
    </row>
    <row r="6" spans="2:6" ht="22.5" customHeight="1" x14ac:dyDescent="0.3">
      <c r="B6" s="73" t="s">
        <v>116</v>
      </c>
      <c r="C6" s="73"/>
      <c r="D6" s="73"/>
      <c r="E6" s="73"/>
      <c r="F6" s="73"/>
    </row>
    <row r="7" spans="2:6" x14ac:dyDescent="0.25">
      <c r="B7" s="26"/>
      <c r="C7" s="26"/>
      <c r="D7" s="27"/>
      <c r="E7" s="27"/>
      <c r="F7" s="28"/>
    </row>
    <row r="8" spans="2:6" ht="20.25" x14ac:dyDescent="0.3">
      <c r="B8" s="74" t="s">
        <v>77</v>
      </c>
      <c r="C8" s="74"/>
      <c r="D8" s="74"/>
      <c r="E8" s="74"/>
      <c r="F8" s="74"/>
    </row>
    <row r="9" spans="2:6" ht="20.25" x14ac:dyDescent="0.3">
      <c r="B9" s="72" t="s">
        <v>117</v>
      </c>
      <c r="C9" s="72"/>
      <c r="D9" s="72"/>
      <c r="E9" s="72"/>
      <c r="F9" s="72"/>
    </row>
    <row r="10" spans="2:6" x14ac:dyDescent="0.25">
      <c r="B10" s="71"/>
      <c r="C10" s="71"/>
      <c r="D10" s="71"/>
      <c r="E10" s="71"/>
      <c r="F10" s="71"/>
    </row>
    <row r="11" spans="2:6" x14ac:dyDescent="0.25">
      <c r="D11" s="3"/>
      <c r="F11" s="3" t="s">
        <v>37</v>
      </c>
    </row>
    <row r="12" spans="2:6" ht="33" customHeight="1" x14ac:dyDescent="0.25">
      <c r="B12" s="8" t="s">
        <v>0</v>
      </c>
      <c r="C12" s="9" t="s">
        <v>1</v>
      </c>
      <c r="D12" s="29" t="s">
        <v>102</v>
      </c>
      <c r="E12" s="29" t="s">
        <v>78</v>
      </c>
      <c r="F12" s="30" t="s">
        <v>79</v>
      </c>
    </row>
    <row r="13" spans="2:6" x14ac:dyDescent="0.25">
      <c r="B13" s="10"/>
      <c r="C13" s="6"/>
      <c r="D13" s="7"/>
      <c r="E13" s="7"/>
      <c r="F13" s="7"/>
    </row>
    <row r="14" spans="2:6" ht="19.5" customHeight="1" x14ac:dyDescent="0.25">
      <c r="B14" s="51" t="s">
        <v>18</v>
      </c>
      <c r="C14" s="51" t="s">
        <v>41</v>
      </c>
      <c r="D14" s="52">
        <f>D16+D19+D26+D32+D36+D41+D46+D52+D55+D59+D63+D65</f>
        <v>10492728</v>
      </c>
      <c r="E14" s="52">
        <f>E16+E19+E26+E32+E36+E41+E46+E52+E55+E59+E63+E65</f>
        <v>4924908</v>
      </c>
      <c r="F14" s="53">
        <f>E14/D14*100</f>
        <v>46.93639251870438</v>
      </c>
    </row>
    <row r="15" spans="2:6" x14ac:dyDescent="0.25">
      <c r="B15" s="51"/>
      <c r="C15" s="51"/>
      <c r="D15" s="54"/>
      <c r="E15" s="54"/>
      <c r="F15" s="55"/>
    </row>
    <row r="16" spans="2:6" ht="18.75" customHeight="1" x14ac:dyDescent="0.25">
      <c r="B16" s="51" t="s">
        <v>19</v>
      </c>
      <c r="C16" s="51" t="s">
        <v>2</v>
      </c>
      <c r="D16" s="52">
        <f>D17</f>
        <v>6792249</v>
      </c>
      <c r="E16" s="52">
        <f>E17</f>
        <v>3184603</v>
      </c>
      <c r="F16" s="53">
        <f>E16/D16*100</f>
        <v>46.88584002147153</v>
      </c>
    </row>
    <row r="17" spans="2:6" ht="19.5" customHeight="1" x14ac:dyDescent="0.25">
      <c r="B17" s="10" t="s">
        <v>20</v>
      </c>
      <c r="C17" s="10" t="s">
        <v>3</v>
      </c>
      <c r="D17" s="54">
        <v>6792249</v>
      </c>
      <c r="E17" s="54">
        <v>3184603</v>
      </c>
      <c r="F17" s="55">
        <f>E17/D17*100</f>
        <v>46.88584002147153</v>
      </c>
    </row>
    <row r="18" spans="2:6" ht="15" customHeight="1" x14ac:dyDescent="0.25">
      <c r="B18" s="10"/>
      <c r="C18" s="6"/>
      <c r="D18" s="7"/>
      <c r="E18" s="7"/>
      <c r="F18" s="56"/>
    </row>
    <row r="19" spans="2:6" ht="54" customHeight="1" x14ac:dyDescent="0.25">
      <c r="B19" s="51" t="s">
        <v>42</v>
      </c>
      <c r="C19" s="8" t="s">
        <v>43</v>
      </c>
      <c r="D19" s="52">
        <f>D20</f>
        <v>66106</v>
      </c>
      <c r="E19" s="52">
        <f>E20</f>
        <v>31806</v>
      </c>
      <c r="F19" s="53">
        <f t="shared" ref="F19:F24" si="0">E19/D19*100</f>
        <v>48.113635676035457</v>
      </c>
    </row>
    <row r="20" spans="2:6" ht="35.25" customHeight="1" x14ac:dyDescent="0.25">
      <c r="B20" s="10" t="s">
        <v>50</v>
      </c>
      <c r="C20" s="57" t="s">
        <v>51</v>
      </c>
      <c r="D20" s="54">
        <f>D21+D22+D23+D24</f>
        <v>66106</v>
      </c>
      <c r="E20" s="54">
        <v>31806</v>
      </c>
      <c r="F20" s="55">
        <f t="shared" si="0"/>
        <v>48.113635676035457</v>
      </c>
    </row>
    <row r="21" spans="2:6" ht="87.75" customHeight="1" x14ac:dyDescent="0.25">
      <c r="B21" s="58" t="s">
        <v>82</v>
      </c>
      <c r="C21" s="59" t="s">
        <v>83</v>
      </c>
      <c r="D21" s="54">
        <v>34477</v>
      </c>
      <c r="E21" s="54">
        <v>16247</v>
      </c>
      <c r="F21" s="55">
        <f t="shared" si="0"/>
        <v>47.124169736345969</v>
      </c>
    </row>
    <row r="22" spans="2:6" ht="101.25" customHeight="1" x14ac:dyDescent="0.25">
      <c r="B22" s="58" t="s">
        <v>84</v>
      </c>
      <c r="C22" s="59" t="s">
        <v>85</v>
      </c>
      <c r="D22" s="54">
        <v>164</v>
      </c>
      <c r="E22" s="54">
        <v>94</v>
      </c>
      <c r="F22" s="55">
        <f t="shared" si="0"/>
        <v>57.317073170731703</v>
      </c>
    </row>
    <row r="23" spans="2:6" ht="86.25" customHeight="1" x14ac:dyDescent="0.25">
      <c r="B23" s="10" t="s">
        <v>86</v>
      </c>
      <c r="C23" s="60" t="s">
        <v>87</v>
      </c>
      <c r="D23" s="54">
        <v>35749</v>
      </c>
      <c r="E23" s="54">
        <v>17574</v>
      </c>
      <c r="F23" s="55">
        <f t="shared" si="0"/>
        <v>49.159417046630679</v>
      </c>
    </row>
    <row r="24" spans="2:6" ht="87" customHeight="1" x14ac:dyDescent="0.25">
      <c r="B24" s="58" t="s">
        <v>88</v>
      </c>
      <c r="C24" s="59" t="s">
        <v>89</v>
      </c>
      <c r="D24" s="54">
        <v>-4284</v>
      </c>
      <c r="E24" s="54">
        <v>-2109</v>
      </c>
      <c r="F24" s="55">
        <f t="shared" si="0"/>
        <v>49.229691876750707</v>
      </c>
    </row>
    <row r="25" spans="2:6" x14ac:dyDescent="0.25">
      <c r="B25" s="51"/>
      <c r="C25" s="60"/>
      <c r="D25" s="7"/>
      <c r="E25" s="7"/>
      <c r="F25" s="56"/>
    </row>
    <row r="26" spans="2:6" ht="18.75" customHeight="1" x14ac:dyDescent="0.25">
      <c r="B26" s="51" t="s">
        <v>21</v>
      </c>
      <c r="C26" s="8" t="s">
        <v>4</v>
      </c>
      <c r="D26" s="52">
        <f>D27+D28+D29+D30</f>
        <v>835274</v>
      </c>
      <c r="E26" s="52">
        <f>E27+E28+E29+E30</f>
        <v>612915</v>
      </c>
      <c r="F26" s="53">
        <f>E26/D26*100</f>
        <v>73.378915182323396</v>
      </c>
    </row>
    <row r="27" spans="2:6" ht="39" customHeight="1" x14ac:dyDescent="0.25">
      <c r="B27" s="61" t="s">
        <v>66</v>
      </c>
      <c r="C27" s="61" t="s">
        <v>65</v>
      </c>
      <c r="D27" s="54">
        <v>767828</v>
      </c>
      <c r="E27" s="54">
        <v>547967</v>
      </c>
      <c r="F27" s="55">
        <f>E27/D27*100</f>
        <v>71.36585276910975</v>
      </c>
    </row>
    <row r="28" spans="2:6" ht="36" customHeight="1" x14ac:dyDescent="0.25">
      <c r="B28" s="10" t="s">
        <v>22</v>
      </c>
      <c r="C28" s="57" t="s">
        <v>5</v>
      </c>
      <c r="D28" s="54">
        <v>0</v>
      </c>
      <c r="E28" s="54">
        <v>280</v>
      </c>
      <c r="F28" s="55"/>
    </row>
    <row r="29" spans="2:6" ht="19.5" customHeight="1" x14ac:dyDescent="0.25">
      <c r="B29" s="10" t="s">
        <v>44</v>
      </c>
      <c r="C29" s="10" t="s">
        <v>45</v>
      </c>
      <c r="D29" s="54">
        <v>4534</v>
      </c>
      <c r="E29" s="54">
        <v>5083</v>
      </c>
      <c r="F29" s="55">
        <f t="shared" ref="F29" si="1">E29/D29*100</f>
        <v>112.10851345390384</v>
      </c>
    </row>
    <row r="30" spans="2:6" ht="33" x14ac:dyDescent="0.25">
      <c r="B30" s="10" t="s">
        <v>103</v>
      </c>
      <c r="C30" s="57" t="s">
        <v>46</v>
      </c>
      <c r="D30" s="54">
        <v>62912</v>
      </c>
      <c r="E30" s="54">
        <v>59585</v>
      </c>
      <c r="F30" s="55">
        <f>E30/D30*100</f>
        <v>94.711660732451676</v>
      </c>
    </row>
    <row r="31" spans="2:6" x14ac:dyDescent="0.25">
      <c r="B31" s="10"/>
      <c r="C31" s="60"/>
      <c r="D31" s="62"/>
      <c r="E31" s="62"/>
      <c r="F31" s="63"/>
    </row>
    <row r="32" spans="2:6" ht="21.75" customHeight="1" x14ac:dyDescent="0.25">
      <c r="B32" s="51" t="s">
        <v>23</v>
      </c>
      <c r="C32" s="8" t="s">
        <v>6</v>
      </c>
      <c r="D32" s="52">
        <f>D33+D34</f>
        <v>1585768</v>
      </c>
      <c r="E32" s="52">
        <f>E33+E34</f>
        <v>359191</v>
      </c>
      <c r="F32" s="53">
        <f>E32/D32*100</f>
        <v>22.650917410365199</v>
      </c>
    </row>
    <row r="33" spans="2:6" ht="21.75" customHeight="1" x14ac:dyDescent="0.25">
      <c r="B33" s="10" t="s">
        <v>24</v>
      </c>
      <c r="C33" s="57" t="s">
        <v>7</v>
      </c>
      <c r="D33" s="54">
        <v>946701</v>
      </c>
      <c r="E33" s="54">
        <v>76950</v>
      </c>
      <c r="F33" s="55">
        <f>E33/D33*100</f>
        <v>8.1282263354533271</v>
      </c>
    </row>
    <row r="34" spans="2:6" ht="21" customHeight="1" x14ac:dyDescent="0.25">
      <c r="B34" s="10" t="s">
        <v>25</v>
      </c>
      <c r="C34" s="10" t="s">
        <v>8</v>
      </c>
      <c r="D34" s="54">
        <v>639067</v>
      </c>
      <c r="E34" s="54">
        <v>282241</v>
      </c>
      <c r="F34" s="55">
        <f>E34/D34*100</f>
        <v>44.164539868276719</v>
      </c>
    </row>
    <row r="35" spans="2:6" x14ac:dyDescent="0.25">
      <c r="B35" s="10"/>
      <c r="C35" s="6"/>
      <c r="D35" s="7"/>
      <c r="E35" s="7"/>
      <c r="F35" s="56"/>
    </row>
    <row r="36" spans="2:6" ht="24" customHeight="1" x14ac:dyDescent="0.25">
      <c r="B36" s="51" t="s">
        <v>26</v>
      </c>
      <c r="C36" s="51" t="s">
        <v>9</v>
      </c>
      <c r="D36" s="52">
        <f>D37+D38+D39</f>
        <v>172299</v>
      </c>
      <c r="E36" s="52">
        <f>E37+E38+E39</f>
        <v>87226</v>
      </c>
      <c r="F36" s="53">
        <f>E36/D36*100</f>
        <v>50.624785982507149</v>
      </c>
    </row>
    <row r="37" spans="2:6" ht="41.25" customHeight="1" x14ac:dyDescent="0.25">
      <c r="B37" s="10" t="s">
        <v>27</v>
      </c>
      <c r="C37" s="57" t="s">
        <v>10</v>
      </c>
      <c r="D37" s="54">
        <v>114322</v>
      </c>
      <c r="E37" s="54">
        <v>62338</v>
      </c>
      <c r="F37" s="55">
        <f>E37/D37*100</f>
        <v>54.52843722118228</v>
      </c>
    </row>
    <row r="38" spans="2:6" ht="75" customHeight="1" x14ac:dyDescent="0.25">
      <c r="B38" s="57" t="s">
        <v>52</v>
      </c>
      <c r="C38" s="60" t="s">
        <v>53</v>
      </c>
      <c r="D38" s="54">
        <v>6912</v>
      </c>
      <c r="E38" s="54">
        <v>3991</v>
      </c>
      <c r="F38" s="55">
        <f>E38/D38*100</f>
        <v>57.740162037037038</v>
      </c>
    </row>
    <row r="39" spans="2:6" ht="38.25" customHeight="1" x14ac:dyDescent="0.25">
      <c r="B39" s="10" t="s">
        <v>28</v>
      </c>
      <c r="C39" s="57" t="s">
        <v>11</v>
      </c>
      <c r="D39" s="54">
        <v>51065</v>
      </c>
      <c r="E39" s="54">
        <v>20897</v>
      </c>
      <c r="F39" s="55">
        <f>E39/D39*100</f>
        <v>40.92235386272398</v>
      </c>
    </row>
    <row r="40" spans="2:6" hidden="1" x14ac:dyDescent="0.25">
      <c r="B40" s="10"/>
      <c r="C40" s="57"/>
      <c r="D40" s="54"/>
      <c r="E40" s="54"/>
      <c r="F40" s="55"/>
    </row>
    <row r="41" spans="2:6" ht="49.5" hidden="1" x14ac:dyDescent="0.25">
      <c r="B41" s="51" t="s">
        <v>108</v>
      </c>
      <c r="C41" s="41" t="s">
        <v>107</v>
      </c>
      <c r="D41" s="64"/>
      <c r="E41" s="48">
        <f>E42+E43+E44</f>
        <v>0</v>
      </c>
      <c r="F41" s="65"/>
    </row>
    <row r="42" spans="2:6" ht="68.25" hidden="1" customHeight="1" x14ac:dyDescent="0.25">
      <c r="B42" s="66" t="s">
        <v>110</v>
      </c>
      <c r="C42" s="11" t="s">
        <v>111</v>
      </c>
      <c r="D42" s="64"/>
      <c r="E42" s="48"/>
      <c r="F42" s="65"/>
    </row>
    <row r="43" spans="2:6" ht="53.25" hidden="1" customHeight="1" x14ac:dyDescent="0.25">
      <c r="B43" s="66" t="s">
        <v>112</v>
      </c>
      <c r="C43" s="11" t="s">
        <v>113</v>
      </c>
      <c r="D43" s="64"/>
      <c r="E43" s="48"/>
      <c r="F43" s="65"/>
    </row>
    <row r="44" spans="2:6" ht="69.75" hidden="1" customHeight="1" x14ac:dyDescent="0.25">
      <c r="B44" s="66" t="s">
        <v>114</v>
      </c>
      <c r="C44" s="11" t="s">
        <v>115</v>
      </c>
      <c r="D44" s="64"/>
      <c r="E44" s="48"/>
      <c r="F44" s="65"/>
    </row>
    <row r="45" spans="2:6" x14ac:dyDescent="0.25">
      <c r="B45" s="10"/>
      <c r="C45" s="60"/>
      <c r="D45" s="64"/>
      <c r="E45" s="64"/>
      <c r="F45" s="67"/>
    </row>
    <row r="46" spans="2:6" ht="54" customHeight="1" x14ac:dyDescent="0.25">
      <c r="B46" s="51" t="s">
        <v>29</v>
      </c>
      <c r="C46" s="8" t="s">
        <v>12</v>
      </c>
      <c r="D46" s="52">
        <f>D47+D48+D49+D50</f>
        <v>669895</v>
      </c>
      <c r="E46" s="52">
        <f>E47+E48+E49+E50</f>
        <v>326959</v>
      </c>
      <c r="F46" s="55">
        <f t="shared" ref="F46:F50" si="2">E46/D46*100</f>
        <v>48.807499682786109</v>
      </c>
    </row>
    <row r="47" spans="2:6" ht="87.75" customHeight="1" x14ac:dyDescent="0.25">
      <c r="B47" s="10" t="s">
        <v>30</v>
      </c>
      <c r="C47" s="57" t="s">
        <v>38</v>
      </c>
      <c r="D47" s="54">
        <v>392</v>
      </c>
      <c r="E47" s="54">
        <v>0</v>
      </c>
      <c r="F47" s="55">
        <v>0</v>
      </c>
    </row>
    <row r="48" spans="2:6" ht="89.25" customHeight="1" x14ac:dyDescent="0.25">
      <c r="B48" s="10" t="s">
        <v>31</v>
      </c>
      <c r="C48" s="57" t="s">
        <v>90</v>
      </c>
      <c r="D48" s="54">
        <v>586639</v>
      </c>
      <c r="E48" s="54">
        <v>278964</v>
      </c>
      <c r="F48" s="55">
        <f t="shared" si="2"/>
        <v>47.55292437086522</v>
      </c>
    </row>
    <row r="49" spans="2:12" ht="38.25" customHeight="1" x14ac:dyDescent="0.25">
      <c r="B49" s="10" t="s">
        <v>32</v>
      </c>
      <c r="C49" s="57" t="s">
        <v>13</v>
      </c>
      <c r="D49" s="54">
        <v>0</v>
      </c>
      <c r="E49" s="54">
        <v>-706</v>
      </c>
      <c r="F49" s="55"/>
    </row>
    <row r="50" spans="2:12" ht="88.5" customHeight="1" x14ac:dyDescent="0.25">
      <c r="B50" s="10" t="s">
        <v>39</v>
      </c>
      <c r="C50" s="57" t="s">
        <v>91</v>
      </c>
      <c r="D50" s="54">
        <v>82864</v>
      </c>
      <c r="E50" s="54">
        <v>48701</v>
      </c>
      <c r="F50" s="55">
        <f t="shared" si="2"/>
        <v>58.772205058891679</v>
      </c>
    </row>
    <row r="51" spans="2:12" ht="15" customHeight="1" x14ac:dyDescent="0.25">
      <c r="B51" s="10"/>
      <c r="C51" s="60"/>
      <c r="D51" s="7"/>
      <c r="E51" s="7"/>
      <c r="F51" s="56"/>
    </row>
    <row r="52" spans="2:12" ht="36" customHeight="1" x14ac:dyDescent="0.25">
      <c r="B52" s="51" t="s">
        <v>33</v>
      </c>
      <c r="C52" s="8" t="s">
        <v>14</v>
      </c>
      <c r="D52" s="52">
        <f>D53</f>
        <v>54655</v>
      </c>
      <c r="E52" s="52">
        <f>E53</f>
        <v>83696</v>
      </c>
      <c r="F52" s="53">
        <f t="shared" ref="F52:F53" si="3">E52/D52*100</f>
        <v>153.13512030006405</v>
      </c>
    </row>
    <row r="53" spans="2:12" x14ac:dyDescent="0.25">
      <c r="B53" s="10" t="s">
        <v>34</v>
      </c>
      <c r="C53" s="57" t="s">
        <v>15</v>
      </c>
      <c r="D53" s="54">
        <v>54655</v>
      </c>
      <c r="E53" s="54">
        <v>83696</v>
      </c>
      <c r="F53" s="55">
        <f t="shared" si="3"/>
        <v>153.13512030006405</v>
      </c>
    </row>
    <row r="54" spans="2:12" ht="27" customHeight="1" x14ac:dyDescent="0.25">
      <c r="B54" s="10"/>
      <c r="C54" s="60"/>
      <c r="D54" s="7"/>
      <c r="E54" s="7"/>
      <c r="F54" s="56"/>
    </row>
    <row r="55" spans="2:12" ht="38.25" customHeight="1" x14ac:dyDescent="0.25">
      <c r="B55" s="51" t="s">
        <v>48</v>
      </c>
      <c r="C55" s="8" t="s">
        <v>92</v>
      </c>
      <c r="D55" s="52">
        <f>D56+D57</f>
        <v>32778</v>
      </c>
      <c r="E55" s="52">
        <f>E56+E57</f>
        <v>61333</v>
      </c>
      <c r="F55" s="53">
        <f>E55/D55*100</f>
        <v>187.1163585331625</v>
      </c>
    </row>
    <row r="56" spans="2:12" x14ac:dyDescent="0.25">
      <c r="B56" s="10" t="s">
        <v>49</v>
      </c>
      <c r="C56" s="57" t="s">
        <v>47</v>
      </c>
      <c r="D56" s="54">
        <v>1757</v>
      </c>
      <c r="E56" s="54">
        <v>1021</v>
      </c>
      <c r="F56" s="55">
        <f t="shared" ref="F56:F57" si="4">E56/D56*100</f>
        <v>58.110415480933412</v>
      </c>
    </row>
    <row r="57" spans="2:12" ht="23.25" customHeight="1" x14ac:dyDescent="0.25">
      <c r="B57" s="57" t="s">
        <v>71</v>
      </c>
      <c r="C57" s="57" t="s">
        <v>72</v>
      </c>
      <c r="D57" s="54">
        <v>31021</v>
      </c>
      <c r="E57" s="54">
        <v>60312</v>
      </c>
      <c r="F57" s="55">
        <f t="shared" si="4"/>
        <v>194.42313271654686</v>
      </c>
    </row>
    <row r="58" spans="2:12" x14ac:dyDescent="0.25">
      <c r="B58" s="10"/>
      <c r="C58" s="60"/>
      <c r="D58" s="7"/>
      <c r="E58" s="7"/>
      <c r="F58" s="56"/>
    </row>
    <row r="59" spans="2:12" ht="38.25" customHeight="1" x14ac:dyDescent="0.25">
      <c r="B59" s="51" t="s">
        <v>35</v>
      </c>
      <c r="C59" s="8" t="s">
        <v>16</v>
      </c>
      <c r="D59" s="52">
        <f>D60+D61</f>
        <v>124778</v>
      </c>
      <c r="E59" s="52">
        <f>E60+E61</f>
        <v>104976</v>
      </c>
      <c r="F59" s="53">
        <f t="shared" ref="F59:F61" si="5">E59/D59*100</f>
        <v>84.130215262305853</v>
      </c>
    </row>
    <row r="60" spans="2:12" ht="88.5" customHeight="1" x14ac:dyDescent="0.25">
      <c r="B60" s="10" t="s">
        <v>40</v>
      </c>
      <c r="C60" s="57" t="s">
        <v>93</v>
      </c>
      <c r="D60" s="54">
        <v>44813</v>
      </c>
      <c r="E60" s="54">
        <v>26338</v>
      </c>
      <c r="F60" s="55">
        <f t="shared" si="5"/>
        <v>58.77312387030549</v>
      </c>
    </row>
    <row r="61" spans="2:12" ht="89.25" customHeight="1" x14ac:dyDescent="0.25">
      <c r="B61" s="10" t="s">
        <v>94</v>
      </c>
      <c r="C61" s="60" t="s">
        <v>95</v>
      </c>
      <c r="D61" s="54">
        <v>79965</v>
      </c>
      <c r="E61" s="54">
        <v>78638</v>
      </c>
      <c r="F61" s="55">
        <f t="shared" si="5"/>
        <v>98.340523979240913</v>
      </c>
      <c r="G61" s="19"/>
      <c r="H61" s="19"/>
      <c r="I61" s="19"/>
      <c r="J61" s="19"/>
      <c r="K61" s="19"/>
      <c r="L61" s="19"/>
    </row>
    <row r="62" spans="2:12" x14ac:dyDescent="0.25">
      <c r="B62" s="10"/>
      <c r="C62" s="60"/>
      <c r="D62" s="7"/>
      <c r="E62" s="7"/>
      <c r="F62" s="56"/>
    </row>
    <row r="63" spans="2:12" ht="18.75" customHeight="1" x14ac:dyDescent="0.25">
      <c r="B63" s="51" t="s">
        <v>36</v>
      </c>
      <c r="C63" s="8" t="s">
        <v>17</v>
      </c>
      <c r="D63" s="52">
        <v>62835</v>
      </c>
      <c r="E63" s="52">
        <v>25830</v>
      </c>
      <c r="F63" s="53">
        <f t="shared" ref="F63:F65" si="6">E63/D63*100</f>
        <v>41.10766292671282</v>
      </c>
      <c r="G63" s="20"/>
      <c r="H63" s="20"/>
      <c r="I63" s="20"/>
      <c r="J63" s="20"/>
      <c r="K63" s="20"/>
      <c r="L63" s="20"/>
    </row>
    <row r="64" spans="2:12" s="46" customFormat="1" x14ac:dyDescent="0.25">
      <c r="B64" s="51"/>
      <c r="C64" s="68"/>
      <c r="D64" s="69"/>
      <c r="E64" s="69"/>
      <c r="F64" s="70"/>
    </row>
    <row r="65" spans="2:12" s="46" customFormat="1" ht="25.5" customHeight="1" x14ac:dyDescent="0.25">
      <c r="B65" s="51" t="s">
        <v>63</v>
      </c>
      <c r="C65" s="51" t="s">
        <v>64</v>
      </c>
      <c r="D65" s="52">
        <f>D66+D67</f>
        <v>96091</v>
      </c>
      <c r="E65" s="52">
        <f t="shared" ref="E65" si="7">E66+E67</f>
        <v>46373</v>
      </c>
      <c r="F65" s="53">
        <f t="shared" si="6"/>
        <v>48.259462384614579</v>
      </c>
    </row>
    <row r="66" spans="2:12" s="46" customFormat="1" ht="19.5" customHeight="1" x14ac:dyDescent="0.25">
      <c r="B66" s="10" t="s">
        <v>96</v>
      </c>
      <c r="C66" s="10" t="s">
        <v>97</v>
      </c>
      <c r="D66" s="54"/>
      <c r="E66" s="54">
        <v>-261</v>
      </c>
      <c r="F66" s="53"/>
    </row>
    <row r="67" spans="2:12" s="46" customFormat="1" ht="18.75" customHeight="1" x14ac:dyDescent="0.25">
      <c r="B67" s="10" t="s">
        <v>98</v>
      </c>
      <c r="C67" s="57" t="s">
        <v>99</v>
      </c>
      <c r="D67" s="54">
        <v>96091</v>
      </c>
      <c r="E67" s="54">
        <v>46634</v>
      </c>
      <c r="F67" s="55">
        <f t="shared" ref="F67" si="8">E67/D67*100</f>
        <v>48.531079913831682</v>
      </c>
    </row>
    <row r="68" spans="2:12" s="46" customFormat="1" x14ac:dyDescent="0.25">
      <c r="B68" s="66"/>
      <c r="C68" s="34"/>
      <c r="D68" s="33"/>
      <c r="E68" s="33"/>
      <c r="F68" s="50"/>
    </row>
    <row r="69" spans="2:12" ht="21" customHeight="1" x14ac:dyDescent="0.25">
      <c r="B69" s="40" t="s">
        <v>54</v>
      </c>
      <c r="C69" s="41" t="s">
        <v>55</v>
      </c>
      <c r="D69" s="36">
        <f>D70+D75+D76+D77+D78</f>
        <v>9612589</v>
      </c>
      <c r="E69" s="36">
        <f>E70+E75+E76+E77+E78</f>
        <v>4703875</v>
      </c>
      <c r="F69" s="45">
        <f t="shared" ref="F69:F80" si="9">E69/D69*100</f>
        <v>48.934527420240272</v>
      </c>
      <c r="G69" s="21"/>
      <c r="H69" s="21"/>
      <c r="I69" s="21"/>
      <c r="J69" s="22"/>
      <c r="K69" s="22"/>
      <c r="L69" s="22"/>
    </row>
    <row r="70" spans="2:12" ht="33" x14ac:dyDescent="0.25">
      <c r="B70" s="11" t="s">
        <v>56</v>
      </c>
      <c r="C70" s="11" t="s">
        <v>57</v>
      </c>
      <c r="D70" s="33">
        <f>SUM(D71:D74)</f>
        <v>9612589</v>
      </c>
      <c r="E70" s="33">
        <f>SUM(E71:E74)</f>
        <v>4740605</v>
      </c>
      <c r="F70" s="50">
        <f t="shared" si="9"/>
        <v>49.316630514422286</v>
      </c>
      <c r="G70" s="12"/>
      <c r="H70" s="12"/>
      <c r="I70" s="12"/>
      <c r="J70" s="22"/>
      <c r="K70" s="22"/>
      <c r="L70" s="22"/>
    </row>
    <row r="71" spans="2:12" ht="35.25" customHeight="1" x14ac:dyDescent="0.25">
      <c r="B71" s="11" t="s">
        <v>100</v>
      </c>
      <c r="C71" s="11" t="s">
        <v>58</v>
      </c>
      <c r="D71" s="33">
        <v>730749</v>
      </c>
      <c r="E71" s="33">
        <v>287799</v>
      </c>
      <c r="F71" s="49">
        <f t="shared" si="9"/>
        <v>39.384111370662154</v>
      </c>
      <c r="G71" s="12"/>
      <c r="H71" s="12"/>
      <c r="I71" s="12"/>
      <c r="J71" s="22"/>
      <c r="K71" s="22"/>
      <c r="L71" s="22"/>
    </row>
    <row r="72" spans="2:12" ht="42" customHeight="1" x14ac:dyDescent="0.25">
      <c r="B72" s="11" t="s">
        <v>101</v>
      </c>
      <c r="C72" s="11" t="s">
        <v>59</v>
      </c>
      <c r="D72" s="47">
        <v>2385615</v>
      </c>
      <c r="E72" s="47">
        <v>750373</v>
      </c>
      <c r="F72" s="49">
        <f t="shared" si="9"/>
        <v>31.454069495706559</v>
      </c>
      <c r="G72" s="12"/>
      <c r="H72" s="12"/>
      <c r="I72" s="12"/>
      <c r="J72" s="22"/>
      <c r="K72" s="22"/>
      <c r="L72" s="22"/>
    </row>
    <row r="73" spans="2:12" ht="34.5" customHeight="1" x14ac:dyDescent="0.25">
      <c r="B73" s="11" t="s">
        <v>67</v>
      </c>
      <c r="C73" s="11" t="s">
        <v>68</v>
      </c>
      <c r="D73" s="47">
        <v>6118562</v>
      </c>
      <c r="E73" s="47">
        <v>3374158</v>
      </c>
      <c r="F73" s="49">
        <f t="shared" si="9"/>
        <v>55.146258222111669</v>
      </c>
      <c r="G73" s="12"/>
      <c r="H73" s="12"/>
      <c r="I73" s="12"/>
      <c r="J73" s="22"/>
      <c r="K73" s="22"/>
      <c r="L73" s="22"/>
    </row>
    <row r="74" spans="2:12" ht="27" customHeight="1" x14ac:dyDescent="0.25">
      <c r="B74" s="11" t="s">
        <v>69</v>
      </c>
      <c r="C74" s="11" t="s">
        <v>70</v>
      </c>
      <c r="D74" s="33">
        <v>377663</v>
      </c>
      <c r="E74" s="33">
        <v>328275</v>
      </c>
      <c r="F74" s="49">
        <f t="shared" si="9"/>
        <v>86.92273270084705</v>
      </c>
      <c r="G74" s="12"/>
      <c r="H74" s="12"/>
      <c r="I74" s="12"/>
      <c r="J74" s="23"/>
      <c r="K74" s="23"/>
      <c r="L74" s="23"/>
    </row>
    <row r="75" spans="2:12" ht="33" hidden="1" x14ac:dyDescent="0.25">
      <c r="B75" s="34" t="s">
        <v>74</v>
      </c>
      <c r="C75" s="11" t="s">
        <v>73</v>
      </c>
      <c r="D75" s="33"/>
      <c r="E75" s="31"/>
      <c r="F75" s="49" t="e">
        <f t="shared" si="9"/>
        <v>#DIV/0!</v>
      </c>
      <c r="G75" s="12"/>
      <c r="H75" s="12"/>
      <c r="I75" s="12"/>
      <c r="J75" s="23"/>
      <c r="K75" s="23"/>
      <c r="L75" s="23"/>
    </row>
    <row r="76" spans="2:12" ht="21" hidden="1" customHeight="1" x14ac:dyDescent="0.25">
      <c r="B76" s="34" t="s">
        <v>60</v>
      </c>
      <c r="C76" s="11" t="s">
        <v>61</v>
      </c>
      <c r="D76" s="33"/>
      <c r="E76" s="31"/>
      <c r="F76" s="49" t="e">
        <f t="shared" si="9"/>
        <v>#DIV/0!</v>
      </c>
      <c r="G76" s="12"/>
      <c r="H76" s="12"/>
      <c r="I76" s="12"/>
      <c r="J76" s="23"/>
      <c r="K76" s="23"/>
      <c r="L76" s="23"/>
    </row>
    <row r="77" spans="2:12" ht="57.75" customHeight="1" x14ac:dyDescent="0.25">
      <c r="B77" s="34" t="s">
        <v>80</v>
      </c>
      <c r="C77" s="11" t="s">
        <v>109</v>
      </c>
      <c r="D77" s="33"/>
      <c r="E77" s="48">
        <v>6486</v>
      </c>
      <c r="F77" s="49"/>
      <c r="G77" s="26"/>
      <c r="H77" s="12"/>
      <c r="I77" s="12"/>
      <c r="J77" s="23"/>
      <c r="K77" s="23"/>
      <c r="L77" s="23"/>
    </row>
    <row r="78" spans="2:12" ht="39" customHeight="1" x14ac:dyDescent="0.25">
      <c r="B78" s="34" t="s">
        <v>81</v>
      </c>
      <c r="C78" s="11" t="s">
        <v>75</v>
      </c>
      <c r="D78" s="33"/>
      <c r="E78" s="48">
        <v>-43216</v>
      </c>
      <c r="F78" s="49"/>
      <c r="G78" s="26"/>
      <c r="H78" s="12"/>
      <c r="I78" s="12"/>
      <c r="J78" s="23"/>
      <c r="K78" s="23"/>
      <c r="L78" s="23"/>
    </row>
    <row r="79" spans="2:12" x14ac:dyDescent="0.25">
      <c r="B79" s="42"/>
      <c r="C79" s="43"/>
      <c r="D79" s="35"/>
      <c r="E79" s="35"/>
      <c r="F79" s="44"/>
      <c r="H79" s="12"/>
      <c r="I79" s="12"/>
      <c r="J79" s="23"/>
      <c r="K79" s="23"/>
      <c r="L79" s="23"/>
    </row>
    <row r="80" spans="2:12" ht="25.5" customHeight="1" x14ac:dyDescent="0.25">
      <c r="B80" s="42"/>
      <c r="C80" s="43" t="s">
        <v>62</v>
      </c>
      <c r="D80" s="36">
        <f>D14+D69</f>
        <v>20105317</v>
      </c>
      <c r="E80" s="36">
        <f>E14+E69</f>
        <v>9628783</v>
      </c>
      <c r="F80" s="45">
        <f t="shared" si="9"/>
        <v>47.891724363261716</v>
      </c>
      <c r="G80" s="24"/>
      <c r="H80" s="24"/>
      <c r="I80" s="24"/>
      <c r="J80" s="22"/>
      <c r="K80" s="22"/>
      <c r="L80" s="22"/>
    </row>
    <row r="81" spans="2:12" x14ac:dyDescent="0.25">
      <c r="D81" s="32"/>
      <c r="E81" s="32"/>
      <c r="G81" s="12"/>
      <c r="H81" s="12"/>
      <c r="I81" s="12"/>
      <c r="J81" s="13"/>
      <c r="K81" s="13"/>
      <c r="L81" s="13"/>
    </row>
    <row r="82" spans="2:12" x14ac:dyDescent="0.25">
      <c r="D82" s="32"/>
      <c r="E82" s="32"/>
      <c r="G82" s="2"/>
      <c r="H82" s="2"/>
      <c r="I82" s="2"/>
    </row>
    <row r="83" spans="2:12" x14ac:dyDescent="0.25">
      <c r="D83" s="14"/>
      <c r="E83" s="14"/>
      <c r="F83" s="14"/>
      <c r="G83" s="2"/>
      <c r="H83" s="2"/>
      <c r="I83" s="14"/>
      <c r="J83" s="14"/>
      <c r="K83" s="14"/>
      <c r="L83" s="14"/>
    </row>
    <row r="84" spans="2:12" x14ac:dyDescent="0.25">
      <c r="B84" s="18"/>
      <c r="C84" s="15"/>
      <c r="D84" s="16"/>
      <c r="E84" s="14"/>
      <c r="F84" s="14"/>
      <c r="G84" s="2"/>
      <c r="H84" s="2"/>
      <c r="I84" s="14"/>
      <c r="J84" s="14"/>
      <c r="K84" s="14"/>
      <c r="L84" s="14"/>
    </row>
    <row r="85" spans="2:12" ht="120" customHeight="1" x14ac:dyDescent="0.25">
      <c r="C85" s="15"/>
      <c r="J85" s="25"/>
      <c r="K85" s="25"/>
      <c r="L85" s="25"/>
    </row>
    <row r="86" spans="2:12" ht="41.25" customHeight="1" x14ac:dyDescent="0.25">
      <c r="C86" s="15"/>
    </row>
    <row r="87" spans="2:12" ht="61.5" customHeight="1" x14ac:dyDescent="0.25">
      <c r="C87" s="15"/>
    </row>
    <row r="88" spans="2:12" ht="87.75" customHeight="1" x14ac:dyDescent="0.25">
      <c r="C88" s="15"/>
      <c r="G88" s="2"/>
      <c r="H88" s="2"/>
      <c r="I88" s="2"/>
    </row>
    <row r="89" spans="2:12" ht="87" customHeight="1" x14ac:dyDescent="0.25">
      <c r="C89" s="15"/>
      <c r="D89" s="13"/>
      <c r="G89" s="2"/>
      <c r="H89" s="2"/>
      <c r="I89" s="2"/>
    </row>
    <row r="90" spans="2:12" x14ac:dyDescent="0.25">
      <c r="B90" s="17"/>
      <c r="C90" s="15"/>
      <c r="G90" s="2"/>
      <c r="H90" s="2"/>
      <c r="I90" s="2"/>
    </row>
    <row r="91" spans="2:12" x14ac:dyDescent="0.25">
      <c r="C91" s="15"/>
    </row>
    <row r="92" spans="2:12" x14ac:dyDescent="0.25">
      <c r="D92" s="13"/>
    </row>
    <row r="95" spans="2:12" x14ac:dyDescent="0.25">
      <c r="B95" s="18"/>
      <c r="C95" s="15"/>
      <c r="D95" s="16"/>
    </row>
    <row r="102" spans="2:3" x14ac:dyDescent="0.25">
      <c r="B102" s="15"/>
    </row>
    <row r="103" spans="2:3" x14ac:dyDescent="0.25">
      <c r="C103" s="15"/>
    </row>
  </sheetData>
  <mergeCells count="5">
    <mergeCell ref="B10:F10"/>
    <mergeCell ref="B9:F9"/>
    <mergeCell ref="B5:F5"/>
    <mergeCell ref="B6:F6"/>
    <mergeCell ref="B8:F8"/>
  </mergeCells>
  <phoneticPr fontId="0" type="noConversion"/>
  <pageMargins left="0.78740157480314965" right="0.19685039370078741" top="0.55118110236220474" bottom="0.31496062992125984" header="0.19685039370078741" footer="0.15748031496062992"/>
  <pageSetup paperSize="9" scale="68" fitToHeight="2" orientation="portrait" r:id="rId1"/>
  <headerFooter differentOddEven="1" differentFirst="1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Меренкова</dc:creator>
  <cp:lastModifiedBy>Бедункович Марина Александровна</cp:lastModifiedBy>
  <cp:lastPrinted>2024-07-16T05:32:15Z</cp:lastPrinted>
  <dcterms:created xsi:type="dcterms:W3CDTF">2007-09-14T05:23:09Z</dcterms:created>
  <dcterms:modified xsi:type="dcterms:W3CDTF">2024-07-16T10:45:00Z</dcterms:modified>
</cp:coreProperties>
</file>